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10.1.90.96\長寿社会課\03_介護班\03_市町村・介護人材育成班\10_介護テクノロジー導入支援事業\R８\(R8.7.7)いわて介護現場サポートセミナー・介護テクノロジー体験展示会\鈴木作業（面的・ケアプ・協働化）\03_協働化・大規模化\"/>
    </mc:Choice>
  </mc:AlternateContent>
  <xr:revisionPtr revIDLastSave="0" documentId="13_ncr:1_{3C65DF23-D890-4F3F-B529-F2007B7EFEF1}" xr6:coauthVersionLast="47" xr6:coauthVersionMax="47" xr10:uidLastSave="{00000000-0000-0000-0000-000000000000}"/>
  <bookViews>
    <workbookView xWindow="28680" yWindow="-120" windowWidth="29040" windowHeight="15720" xr2:uid="{00000000-000D-0000-FFFF-FFFF00000000}"/>
  </bookViews>
  <sheets>
    <sheet name="所要額調書" sheetId="4" r:id="rId1"/>
  </sheets>
  <definedNames>
    <definedName name="_xlnm.Print_Area" localSheetId="0">所要額調書!$A$1:$O$25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3" i="4" l="1"/>
  <c r="N12" i="4"/>
  <c r="N11" i="4"/>
  <c r="N10" i="4"/>
  <c r="N9" i="4"/>
  <c r="N8" i="4"/>
  <c r="M14" i="4"/>
  <c r="L14" i="4"/>
  <c r="K14" i="4"/>
  <c r="I14" i="4"/>
  <c r="H14" i="4"/>
  <c r="J11" i="4"/>
  <c r="J10" i="4"/>
  <c r="J9" i="4"/>
  <c r="J13" i="4"/>
  <c r="J12" i="4"/>
  <c r="J8" i="4"/>
  <c r="N14" i="4" l="1"/>
  <c r="J14" i="4"/>
</calcChain>
</file>

<file path=xl/sharedStrings.xml><?xml version="1.0" encoding="utf-8"?>
<sst xmlns="http://schemas.openxmlformats.org/spreadsheetml/2006/main" count="46" uniqueCount="46">
  <si>
    <t>　　　　　　　　　　　　　　　　　　　　　　　　</t>
    <phoneticPr fontId="2"/>
  </si>
  <si>
    <t>単位（円）</t>
    <phoneticPr fontId="2"/>
  </si>
  <si>
    <t>介護サービス事業所の種別・名称</t>
    <rPh sb="0" eb="2">
      <t>カイゴ</t>
    </rPh>
    <rPh sb="6" eb="9">
      <t>ジギョウショ</t>
    </rPh>
    <rPh sb="10" eb="12">
      <t>シュベツ</t>
    </rPh>
    <rPh sb="13" eb="15">
      <t>メイショウ</t>
    </rPh>
    <phoneticPr fontId="2"/>
  </si>
  <si>
    <t>定員数（人） 
A</t>
    <rPh sb="0" eb="3">
      <t>テイインスウ</t>
    </rPh>
    <rPh sb="4" eb="5">
      <t>ニン</t>
    </rPh>
    <phoneticPr fontId="2"/>
  </si>
  <si>
    <t>導入（予定）台数
C</t>
    <rPh sb="0" eb="2">
      <t>ドウニュウ</t>
    </rPh>
    <rPh sb="3" eb="5">
      <t>ヨテイ</t>
    </rPh>
    <rPh sb="6" eb="8">
      <t>ダイスウ</t>
    </rPh>
    <phoneticPr fontId="2"/>
  </si>
  <si>
    <t>総事業費
D</t>
    <rPh sb="0" eb="3">
      <t>ソウジギョウ</t>
    </rPh>
    <rPh sb="3" eb="4">
      <t>ヒ</t>
    </rPh>
    <phoneticPr fontId="2"/>
  </si>
  <si>
    <t>寄付金その他の収入額
E</t>
    <rPh sb="0" eb="3">
      <t>キフキン</t>
    </rPh>
    <rPh sb="5" eb="6">
      <t>タ</t>
    </rPh>
    <rPh sb="7" eb="10">
      <t>シュウニュウガク</t>
    </rPh>
    <phoneticPr fontId="2"/>
  </si>
  <si>
    <t>差引額
F（Ｄ－Ｅ）</t>
    <rPh sb="0" eb="3">
      <t>サシヒキガク</t>
    </rPh>
    <phoneticPr fontId="2"/>
  </si>
  <si>
    <t>対象経費の支出予定額G</t>
    <rPh sb="0" eb="2">
      <t>タイショウ</t>
    </rPh>
    <rPh sb="2" eb="4">
      <t>ケイヒ</t>
    </rPh>
    <rPh sb="5" eb="7">
      <t>シシュツ</t>
    </rPh>
    <rPh sb="7" eb="10">
      <t>ヨテイガク</t>
    </rPh>
    <phoneticPr fontId="2"/>
  </si>
  <si>
    <t>補助基本額Ｈ</t>
    <rPh sb="0" eb="2">
      <t>ホジョ</t>
    </rPh>
    <rPh sb="2" eb="5">
      <t>キホンガク</t>
    </rPh>
    <phoneticPr fontId="2"/>
  </si>
  <si>
    <t>補助上限
Ｉ</t>
    <rPh sb="0" eb="2">
      <t>ホジョ</t>
    </rPh>
    <rPh sb="2" eb="4">
      <t>ジョウゲン</t>
    </rPh>
    <phoneticPr fontId="2"/>
  </si>
  <si>
    <t>補助所要額
J</t>
    <rPh sb="0" eb="2">
      <t>ホジョ</t>
    </rPh>
    <rPh sb="2" eb="5">
      <t>ショヨウガク</t>
    </rPh>
    <phoneticPr fontId="2"/>
  </si>
  <si>
    <t>職員数
K</t>
    <rPh sb="0" eb="2">
      <t>ショクイン</t>
    </rPh>
    <rPh sb="2" eb="3">
      <t>スウ</t>
    </rPh>
    <phoneticPr fontId="2"/>
  </si>
  <si>
    <t>種別</t>
    <rPh sb="0" eb="2">
      <t>シュベツ</t>
    </rPh>
    <phoneticPr fontId="2"/>
  </si>
  <si>
    <t>名称</t>
    <rPh sb="0" eb="2">
      <t>メイショウ</t>
    </rPh>
    <phoneticPr fontId="2"/>
  </si>
  <si>
    <t>（注）</t>
    <rPh sb="1" eb="2">
      <t>チュウ</t>
    </rPh>
    <phoneticPr fontId="2"/>
  </si>
  <si>
    <t>施設・居宅</t>
    <rPh sb="0" eb="2">
      <t>シセツ</t>
    </rPh>
    <rPh sb="3" eb="5">
      <t>キョタク</t>
    </rPh>
    <phoneticPr fontId="2"/>
  </si>
  <si>
    <t>　　（工事費のみの場合は、B欄に「通信環境整備工事」と記載すること。その際、C欄の記載は不要。）</t>
    <rPh sb="36" eb="37">
      <t>サイ</t>
    </rPh>
    <rPh sb="39" eb="40">
      <t>ラン</t>
    </rPh>
    <rPh sb="41" eb="43">
      <t>キサイ</t>
    </rPh>
    <rPh sb="44" eb="46">
      <t>フヨウ</t>
    </rPh>
    <phoneticPr fontId="2"/>
  </si>
  <si>
    <t>在宅</t>
    <rPh sb="0" eb="2">
      <t>ザイタク</t>
    </rPh>
    <phoneticPr fontId="2"/>
  </si>
  <si>
    <t>３　導入支援と一体的に行う業務改善支援は、B欄に「業務改善支援」と記載すること。その際、C欄の記載は不要。</t>
    <phoneticPr fontId="2"/>
  </si>
  <si>
    <t>様式第３号別紙２</t>
    <rPh sb="0" eb="2">
      <t>ヨウシキ</t>
    </rPh>
    <rPh sb="2" eb="3">
      <t>ダイ</t>
    </rPh>
    <rPh sb="4" eb="5">
      <t>ゴウ</t>
    </rPh>
    <rPh sb="5" eb="7">
      <t>ベッシ</t>
    </rPh>
    <phoneticPr fontId="2"/>
  </si>
  <si>
    <t>　　ただし、通信環境整備に係る経費は、別途記載すること。</t>
    <rPh sb="6" eb="8">
      <t>ツウシン</t>
    </rPh>
    <rPh sb="8" eb="10">
      <t>カンキョウ</t>
    </rPh>
    <rPh sb="10" eb="12">
      <t>セイビ</t>
    </rPh>
    <rPh sb="13" eb="14">
      <t>カカ</t>
    </rPh>
    <rPh sb="15" eb="17">
      <t>ケイヒ</t>
    </rPh>
    <rPh sb="19" eb="21">
      <t>ベット</t>
    </rPh>
    <rPh sb="21" eb="23">
      <t>キサイ</t>
    </rPh>
    <phoneticPr fontId="2"/>
  </si>
  <si>
    <t>５　Ｈ欄にはＦ欄とＧ欄を比較していずれか少ない方の額を記載すること。</t>
    <rPh sb="3" eb="4">
      <t>ラン</t>
    </rPh>
    <rPh sb="7" eb="8">
      <t>ラン</t>
    </rPh>
    <rPh sb="10" eb="11">
      <t>ラン</t>
    </rPh>
    <rPh sb="12" eb="14">
      <t>ヒカク</t>
    </rPh>
    <rPh sb="20" eb="21">
      <t>スク</t>
    </rPh>
    <rPh sb="23" eb="24">
      <t>ホウ</t>
    </rPh>
    <rPh sb="25" eb="26">
      <t>ガク</t>
    </rPh>
    <rPh sb="27" eb="29">
      <t>キサイ</t>
    </rPh>
    <phoneticPr fontId="2"/>
  </si>
  <si>
    <t>介護テクノロジー等名
B</t>
    <rPh sb="0" eb="2">
      <t>カイゴ</t>
    </rPh>
    <rPh sb="8" eb="9">
      <t>トウ</t>
    </rPh>
    <rPh sb="9" eb="10">
      <t>メイ</t>
    </rPh>
    <phoneticPr fontId="2"/>
  </si>
  <si>
    <t>１　介護テクノロジー等の別により、それぞれ１行に記載すること。</t>
    <rPh sb="2" eb="4">
      <t>カイゴ</t>
    </rPh>
    <rPh sb="10" eb="11">
      <t>トウ</t>
    </rPh>
    <rPh sb="12" eb="13">
      <t>ベツ</t>
    </rPh>
    <rPh sb="22" eb="23">
      <t>ギョウ</t>
    </rPh>
    <rPh sb="24" eb="26">
      <t>キサイ</t>
    </rPh>
    <phoneticPr fontId="2"/>
  </si>
  <si>
    <t>２　備品購入費及び賃借料以外に必要となる経費（需用費，役務費等）は，その経費を要する介護テクノロジー等に係る総事業費に含めること。</t>
    <rPh sb="2" eb="4">
      <t>ビヒン</t>
    </rPh>
    <rPh sb="4" eb="6">
      <t>コウニュウ</t>
    </rPh>
    <rPh sb="6" eb="7">
      <t>ヒ</t>
    </rPh>
    <rPh sb="7" eb="8">
      <t>オヨ</t>
    </rPh>
    <rPh sb="9" eb="12">
      <t>チンシャクリョウ</t>
    </rPh>
    <rPh sb="12" eb="14">
      <t>イガイ</t>
    </rPh>
    <rPh sb="15" eb="17">
      <t>ヒツヨウ</t>
    </rPh>
    <rPh sb="20" eb="22">
      <t>ケイヒ</t>
    </rPh>
    <rPh sb="23" eb="26">
      <t>ジュヨウヒ</t>
    </rPh>
    <rPh sb="27" eb="29">
      <t>エキム</t>
    </rPh>
    <rPh sb="29" eb="30">
      <t>ヒ</t>
    </rPh>
    <rPh sb="30" eb="31">
      <t>トウ</t>
    </rPh>
    <rPh sb="36" eb="38">
      <t>ケイヒ</t>
    </rPh>
    <rPh sb="39" eb="40">
      <t>ヨウ</t>
    </rPh>
    <rPh sb="42" eb="44">
      <t>カイゴ</t>
    </rPh>
    <rPh sb="50" eb="51">
      <t>トウ</t>
    </rPh>
    <rPh sb="52" eb="53">
      <t>カカ</t>
    </rPh>
    <rPh sb="54" eb="55">
      <t>ソウ</t>
    </rPh>
    <rPh sb="55" eb="58">
      <t>ジギョウヒ</t>
    </rPh>
    <rPh sb="59" eb="60">
      <t>フク</t>
    </rPh>
    <phoneticPr fontId="2"/>
  </si>
  <si>
    <t>　　及び協働化・大規模化等による職場環境改善事業を実施する場合は、B欄に補助対象経費の別により、それぞれ１行に記載すること。</t>
    <rPh sb="2" eb="3">
      <t>オヨ</t>
    </rPh>
    <rPh sb="4" eb="7">
      <t>キョウドウカ</t>
    </rPh>
    <rPh sb="8" eb="13">
      <t>ダイキボカトウ</t>
    </rPh>
    <rPh sb="16" eb="22">
      <t>ショクバカンキョウカイゼン</t>
    </rPh>
    <rPh sb="22" eb="24">
      <t>ジギョウ</t>
    </rPh>
    <rPh sb="25" eb="27">
      <t>ジッシ</t>
    </rPh>
    <rPh sb="29" eb="31">
      <t>バアイ</t>
    </rPh>
    <rPh sb="34" eb="35">
      <t>ラン</t>
    </rPh>
    <rPh sb="36" eb="38">
      <t>ホジョ</t>
    </rPh>
    <rPh sb="43" eb="44">
      <t>ベツ</t>
    </rPh>
    <rPh sb="53" eb="54">
      <t>ギョウ</t>
    </rPh>
    <rPh sb="55" eb="57">
      <t>キサイ</t>
    </rPh>
    <phoneticPr fontId="2"/>
  </si>
  <si>
    <t>６　Ｊ欄にはＨ欄の額に補助率を乗じて得た額とＩ欄の額を比較していずれか少ない方の額（千円未満切り捨て）を記載すること。</t>
    <rPh sb="3" eb="4">
      <t>ラン</t>
    </rPh>
    <rPh sb="7" eb="8">
      <t>ラン</t>
    </rPh>
    <rPh sb="9" eb="10">
      <t>ガク</t>
    </rPh>
    <rPh sb="11" eb="14">
      <t>ホジョリツ</t>
    </rPh>
    <rPh sb="15" eb="16">
      <t>ジョウ</t>
    </rPh>
    <rPh sb="18" eb="19">
      <t>エ</t>
    </rPh>
    <rPh sb="20" eb="21">
      <t>ガク</t>
    </rPh>
    <rPh sb="23" eb="24">
      <t>ラン</t>
    </rPh>
    <rPh sb="25" eb="26">
      <t>ガク</t>
    </rPh>
    <rPh sb="27" eb="29">
      <t>ヒカク</t>
    </rPh>
    <rPh sb="35" eb="36">
      <t>スク</t>
    </rPh>
    <rPh sb="38" eb="39">
      <t>ホウ</t>
    </rPh>
    <rPh sb="40" eb="41">
      <t>ガク</t>
    </rPh>
    <rPh sb="42" eb="47">
      <t>センエンミマンキ</t>
    </rPh>
    <rPh sb="48" eb="49">
      <t>ス</t>
    </rPh>
    <rPh sb="52" eb="54">
      <t>キサイ</t>
    </rPh>
    <phoneticPr fontId="2"/>
  </si>
  <si>
    <t>令和８年度介護テクノロジー導入等支援事業費補助金所要額調書</t>
    <rPh sb="0" eb="2">
      <t>レイワ</t>
    </rPh>
    <rPh sb="3" eb="5">
      <t>ヘイネンド</t>
    </rPh>
    <rPh sb="5" eb="7">
      <t>カイゴ</t>
    </rPh>
    <rPh sb="13" eb="15">
      <t>ドウニュウ</t>
    </rPh>
    <rPh sb="15" eb="16">
      <t>トウ</t>
    </rPh>
    <rPh sb="16" eb="18">
      <t>シエン</t>
    </rPh>
    <rPh sb="18" eb="20">
      <t>ジギョウ</t>
    </rPh>
    <rPh sb="20" eb="21">
      <t>ヒ</t>
    </rPh>
    <rPh sb="21" eb="23">
      <t>ホジョ</t>
    </rPh>
    <rPh sb="23" eb="24">
      <t>キン</t>
    </rPh>
    <rPh sb="24" eb="26">
      <t>ショヨウ</t>
    </rPh>
    <rPh sb="26" eb="27">
      <t>ガク</t>
    </rPh>
    <rPh sb="27" eb="29">
      <t>チョウショ</t>
    </rPh>
    <phoneticPr fontId="2"/>
  </si>
  <si>
    <t>合計</t>
    <rPh sb="0" eb="1">
      <t>ア</t>
    </rPh>
    <rPh sb="1" eb="2">
      <t>ケイ</t>
    </rPh>
    <phoneticPr fontId="2"/>
  </si>
  <si>
    <t>補助の区分①
B'</t>
    <rPh sb="0" eb="2">
      <t>ホジョ</t>
    </rPh>
    <rPh sb="3" eb="5">
      <t>クブン</t>
    </rPh>
    <phoneticPr fontId="2"/>
  </si>
  <si>
    <t>補助の区分②
B'’</t>
    <rPh sb="0" eb="2">
      <t>ホジョ</t>
    </rPh>
    <rPh sb="3" eb="5">
      <t>クブン</t>
    </rPh>
    <phoneticPr fontId="2"/>
  </si>
  <si>
    <t>代表法人（事業者）名</t>
    <rPh sb="0" eb="2">
      <t>ダイヒョウ</t>
    </rPh>
    <phoneticPr fontId="2"/>
  </si>
  <si>
    <t>４　面的支援によるモデル施設の育成・モデル地域づくり事業、ケアプランデータ連携システムの活用促進モデル地域づくり事業</t>
    <rPh sb="2" eb="6">
      <t>メンテキシエン</t>
    </rPh>
    <rPh sb="12" eb="14">
      <t>シセツ</t>
    </rPh>
    <rPh sb="15" eb="17">
      <t>イクセイ</t>
    </rPh>
    <rPh sb="21" eb="23">
      <t>チイキ</t>
    </rPh>
    <rPh sb="26" eb="28">
      <t>ジギョウ</t>
    </rPh>
    <rPh sb="44" eb="48">
      <t>カツヨウソクシン</t>
    </rPh>
    <rPh sb="51" eb="53">
      <t>チイキ</t>
    </rPh>
    <rPh sb="56" eb="58">
      <t>ジギョウ</t>
    </rPh>
    <phoneticPr fontId="2"/>
  </si>
  <si>
    <t>協働化・大規模化等による職場環境改善事業</t>
    <rPh sb="0" eb="3">
      <t>キョウドウカ</t>
    </rPh>
    <rPh sb="4" eb="8">
      <t>ダイキボカ</t>
    </rPh>
    <rPh sb="8" eb="9">
      <t>トウ</t>
    </rPh>
    <rPh sb="12" eb="20">
      <t>ショクバカンキョウカイゼンジギョウ</t>
    </rPh>
    <phoneticPr fontId="2"/>
  </si>
  <si>
    <t>①人材募集や一括採用、職場の魅力発信</t>
    <rPh sb="1" eb="5">
      <t>ジンザイボシュウ</t>
    </rPh>
    <rPh sb="6" eb="10">
      <t>イッカツサイヨウ</t>
    </rPh>
    <rPh sb="11" eb="13">
      <t>ショクバ</t>
    </rPh>
    <rPh sb="14" eb="18">
      <t>ミリョクハッシン</t>
    </rPh>
    <phoneticPr fontId="2"/>
  </si>
  <si>
    <t>③福利厚生の充実や職場環境改善等による職場定着</t>
    <rPh sb="1" eb="5">
      <t>フクリコウセイ</t>
    </rPh>
    <rPh sb="6" eb="8">
      <t>ジュウジツ</t>
    </rPh>
    <rPh sb="9" eb="19">
      <t>ショクバカンキョウ</t>
    </rPh>
    <rPh sb="19" eb="23">
      <t>ショクバテイチャク</t>
    </rPh>
    <phoneticPr fontId="2"/>
  </si>
  <si>
    <t>④人材育成（合同研修の実施等）</t>
    <rPh sb="1" eb="5">
      <t>ジンザイイクセイ</t>
    </rPh>
    <rPh sb="6" eb="10">
      <t>ゴウドウケンシュウ</t>
    </rPh>
    <rPh sb="11" eb="14">
      <t>ジッシトウ</t>
    </rPh>
    <phoneticPr fontId="2"/>
  </si>
  <si>
    <t>⑤人事管理等のシステムや給与制度等の共通化</t>
    <rPh sb="1" eb="6">
      <t>ジンジカンリトウ</t>
    </rPh>
    <rPh sb="12" eb="16">
      <t>キュウヨセイド</t>
    </rPh>
    <rPh sb="16" eb="17">
      <t>トウ</t>
    </rPh>
    <rPh sb="18" eb="21">
      <t>キョウツウカ</t>
    </rPh>
    <phoneticPr fontId="2"/>
  </si>
  <si>
    <t>⑥事務処理部門の集約・外部化</t>
    <rPh sb="1" eb="7">
      <t>ジムショリブモン</t>
    </rPh>
    <rPh sb="8" eb="10">
      <t>シュウヤク</t>
    </rPh>
    <rPh sb="11" eb="14">
      <t>ガイブカ</t>
    </rPh>
    <phoneticPr fontId="2"/>
  </si>
  <si>
    <t>➆各種委員会の共同設置や各種指針の共同策定等</t>
    <rPh sb="1" eb="6">
      <t>カクシュイインカイ</t>
    </rPh>
    <rPh sb="7" eb="11">
      <t>キョウドウセッチ</t>
    </rPh>
    <rPh sb="12" eb="14">
      <t>カクシュ</t>
    </rPh>
    <rPh sb="14" eb="16">
      <t>シシン</t>
    </rPh>
    <rPh sb="17" eb="21">
      <t>キョウドウサクテイ</t>
    </rPh>
    <rPh sb="21" eb="22">
      <t>トウ</t>
    </rPh>
    <phoneticPr fontId="2"/>
  </si>
  <si>
    <t>➇協働化等にあわせて行うICTインフラの整備</t>
    <rPh sb="1" eb="4">
      <t>キョウドウカ</t>
    </rPh>
    <rPh sb="4" eb="5">
      <t>トウ</t>
    </rPh>
    <rPh sb="10" eb="11">
      <t>オコナ</t>
    </rPh>
    <rPh sb="20" eb="22">
      <t>セイビ</t>
    </rPh>
    <phoneticPr fontId="2"/>
  </si>
  <si>
    <t>➈協働化等にあわせて行う老朽設備・備品の更新・整備</t>
    <rPh sb="1" eb="4">
      <t>キョウドウカ</t>
    </rPh>
    <rPh sb="4" eb="5">
      <t>トウ</t>
    </rPh>
    <rPh sb="10" eb="11">
      <t>オコナ</t>
    </rPh>
    <rPh sb="12" eb="16">
      <t>ロウキュウセツビ</t>
    </rPh>
    <rPh sb="17" eb="19">
      <t>ビヒン</t>
    </rPh>
    <rPh sb="20" eb="22">
      <t>コウシン</t>
    </rPh>
    <rPh sb="23" eb="25">
      <t>セイビ</t>
    </rPh>
    <phoneticPr fontId="2"/>
  </si>
  <si>
    <t>➉系画及び職場環境改善等に関する専門家等による支援</t>
    <rPh sb="1" eb="4">
      <t>ケイエオヨ</t>
    </rPh>
    <rPh sb="5" eb="7">
      <t>ショクバ</t>
    </rPh>
    <rPh sb="7" eb="9">
      <t>カンキョウ</t>
    </rPh>
    <rPh sb="9" eb="11">
      <t>カイゼン</t>
    </rPh>
    <rPh sb="11" eb="12">
      <t>トウ</t>
    </rPh>
    <rPh sb="13" eb="14">
      <t>カン</t>
    </rPh>
    <rPh sb="16" eb="20">
      <t>センモンカトウ</t>
    </rPh>
    <rPh sb="23" eb="25">
      <t>シエン</t>
    </rPh>
    <phoneticPr fontId="2"/>
  </si>
  <si>
    <t>②共同送迎の実施向けた調査等</t>
    <rPh sb="1" eb="3">
      <t>キョウドウ</t>
    </rPh>
    <rPh sb="3" eb="5">
      <t>ソウゲイ</t>
    </rPh>
    <rPh sb="6" eb="9">
      <t>ジッシム</t>
    </rPh>
    <rPh sb="11" eb="14">
      <t>チョウサトウ</t>
    </rPh>
    <phoneticPr fontId="2"/>
  </si>
  <si>
    <t>⑪その他</t>
    <rPh sb="3" eb="4">
      <t>タ</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</si>
</sst>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1"/>
      <name val="游ゴシック"/>
      <family val="3"/>
      <charset val="128"/>
      <scheme val="minor"/>
    </font>
    <font>
      <sz val="9"/>
      <name val="游ゴシック"/>
      <family val="3"/>
      <charset val="128"/>
      <scheme val="minor"/>
    </font>
    <font>
      <sz val="8"/>
      <name val="游ゴシック"/>
      <family val="3"/>
      <charset val="128"/>
      <scheme val="minor"/>
    </font>
    <font>
      <sz val="11"/>
      <color theme="1"/>
      <name val="游ゴシック"/>
      <family val="2"/>
      <charset val="128"/>
    </font>
  </fonts>
  <fills count="6">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s>
  <borders count="2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diagonalDown="1">
      <left style="medium">
        <color indexed="64"/>
      </left>
      <right style="thin">
        <color indexed="64"/>
      </right>
      <top style="double">
        <color indexed="64"/>
      </top>
      <bottom style="thin">
        <color indexed="64"/>
      </bottom>
      <diagonal style="thin">
        <color indexed="64"/>
      </diagonal>
    </border>
    <border>
      <left style="thin">
        <color auto="1"/>
      </left>
      <right/>
      <top style="double">
        <color indexed="64"/>
      </top>
      <bottom style="thin">
        <color auto="1"/>
      </bottom>
      <diagonal/>
    </border>
    <border>
      <left/>
      <right style="thin">
        <color auto="1"/>
      </right>
      <top style="double">
        <color indexed="64"/>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diagonalDown="1">
      <left style="thin">
        <color indexed="64"/>
      </left>
      <right style="thin">
        <color indexed="64"/>
      </right>
      <top style="double">
        <color indexed="64"/>
      </top>
      <bottom style="thin">
        <color indexed="64"/>
      </bottom>
      <diagonal style="thin">
        <color indexed="64"/>
      </diagonal>
    </border>
    <border>
      <left style="thin">
        <color auto="1"/>
      </left>
      <right style="thin">
        <color auto="1"/>
      </right>
      <top style="double">
        <color indexed="64"/>
      </top>
      <bottom style="thin">
        <color auto="1"/>
      </bottom>
      <diagonal/>
    </border>
    <border>
      <left style="medium">
        <color indexed="64"/>
      </left>
      <right style="medium">
        <color indexed="64"/>
      </right>
      <top style="double">
        <color indexed="64"/>
      </top>
      <bottom style="medium">
        <color indexed="64"/>
      </bottom>
      <diagonal/>
    </border>
    <border diagonalDown="1">
      <left style="thin">
        <color indexed="64"/>
      </left>
      <right style="thin">
        <color indexed="64"/>
      </right>
      <top style="thin">
        <color indexed="64"/>
      </top>
      <bottom style="double">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diagonalDown="1">
      <left style="medium">
        <color indexed="64"/>
      </left>
      <right style="thin">
        <color indexed="64"/>
      </right>
      <top style="thin">
        <color indexed="64"/>
      </top>
      <bottom style="double">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s>
  <cellStyleXfs count="2">
    <xf numFmtId="0" fontId="0" fillId="0" borderId="0">
      <alignment vertical="center"/>
    </xf>
    <xf numFmtId="0" fontId="1" fillId="0" borderId="0">
      <alignment vertical="center"/>
    </xf>
  </cellStyleXfs>
  <cellXfs count="58">
    <xf numFmtId="0" fontId="0" fillId="0" borderId="0" xfId="0">
      <alignment vertical="center"/>
    </xf>
    <xf numFmtId="0" fontId="1" fillId="0" borderId="0" xfId="1">
      <alignment vertical="center"/>
    </xf>
    <xf numFmtId="0" fontId="1" fillId="0" borderId="0" xfId="1" applyAlignment="1">
      <alignment vertical="center" wrapText="1"/>
    </xf>
    <xf numFmtId="177" fontId="3" fillId="0" borderId="6" xfId="1" applyNumberFormat="1" applyFont="1" applyBorder="1">
      <alignment vertical="center"/>
    </xf>
    <xf numFmtId="0" fontId="4" fillId="0" borderId="0" xfId="1" applyFont="1">
      <alignment vertical="center"/>
    </xf>
    <xf numFmtId="0" fontId="4" fillId="0" borderId="0" xfId="1" applyFont="1" applyAlignment="1">
      <alignment horizontal="right" vertical="center"/>
    </xf>
    <xf numFmtId="0" fontId="5" fillId="0" borderId="4" xfId="1" applyFont="1" applyBorder="1" applyAlignment="1">
      <alignment horizontal="center" vertical="center" wrapText="1"/>
    </xf>
    <xf numFmtId="0" fontId="4" fillId="0" borderId="4" xfId="1" applyFont="1" applyBorder="1" applyAlignment="1">
      <alignment vertical="center" wrapText="1"/>
    </xf>
    <xf numFmtId="177" fontId="4" fillId="0" borderId="4" xfId="1" applyNumberFormat="1" applyFont="1" applyBorder="1">
      <alignment vertical="center"/>
    </xf>
    <xf numFmtId="177" fontId="4" fillId="0" borderId="7" xfId="1" applyNumberFormat="1" applyFont="1" applyBorder="1">
      <alignment vertical="center"/>
    </xf>
    <xf numFmtId="0" fontId="5" fillId="0" borderId="0" xfId="1" applyFont="1">
      <alignment vertical="center"/>
    </xf>
    <xf numFmtId="177" fontId="3" fillId="2" borderId="4" xfId="1" applyNumberFormat="1" applyFont="1" applyFill="1" applyBorder="1">
      <alignment vertical="center"/>
    </xf>
    <xf numFmtId="177" fontId="3" fillId="0" borderId="4" xfId="1" applyNumberFormat="1" applyFont="1" applyBorder="1">
      <alignment vertical="center"/>
    </xf>
    <xf numFmtId="177" fontId="3" fillId="3" borderId="4" xfId="1" applyNumberFormat="1" applyFont="1" applyFill="1" applyBorder="1">
      <alignment vertical="center"/>
    </xf>
    <xf numFmtId="0" fontId="4" fillId="0" borderId="8" xfId="1" applyFont="1" applyBorder="1" applyAlignment="1">
      <alignment horizontal="centerContinuous" vertical="center"/>
    </xf>
    <xf numFmtId="0" fontId="4" fillId="0" borderId="9" xfId="1" applyFont="1" applyBorder="1" applyAlignment="1">
      <alignment horizontal="centerContinuous" vertical="center"/>
    </xf>
    <xf numFmtId="0" fontId="0" fillId="0" borderId="0" xfId="1" applyFont="1">
      <alignment vertical="center"/>
    </xf>
    <xf numFmtId="0" fontId="4" fillId="0" borderId="1" xfId="1" applyFont="1" applyBorder="1" applyAlignment="1">
      <alignment horizontal="centerContinuous" vertical="center"/>
    </xf>
    <xf numFmtId="0" fontId="4" fillId="0" borderId="3" xfId="1" applyFont="1" applyBorder="1" applyAlignment="1">
      <alignment horizontal="centerContinuous" vertical="center"/>
    </xf>
    <xf numFmtId="0" fontId="6" fillId="5" borderId="4" xfId="1" applyFont="1" applyFill="1" applyBorder="1" applyAlignment="1">
      <alignment vertical="center" wrapText="1" shrinkToFit="1"/>
    </xf>
    <xf numFmtId="0" fontId="4" fillId="0" borderId="10" xfId="1" applyFont="1" applyBorder="1" applyAlignment="1">
      <alignment vertical="center" wrapText="1"/>
    </xf>
    <xf numFmtId="177" fontId="4" fillId="0" borderId="10" xfId="1" applyNumberFormat="1" applyFont="1" applyBorder="1">
      <alignment vertical="center"/>
    </xf>
    <xf numFmtId="177" fontId="3" fillId="2" borderId="10" xfId="1" applyNumberFormat="1" applyFont="1" applyFill="1" applyBorder="1">
      <alignment vertical="center"/>
    </xf>
    <xf numFmtId="177" fontId="3" fillId="0" borderId="10" xfId="1" applyNumberFormat="1" applyFont="1" applyBorder="1">
      <alignment vertical="center"/>
    </xf>
    <xf numFmtId="177" fontId="3" fillId="3" borderId="10" xfId="1" applyNumberFormat="1" applyFont="1" applyFill="1" applyBorder="1">
      <alignment vertical="center"/>
    </xf>
    <xf numFmtId="0" fontId="4" fillId="0" borderId="14" xfId="1" applyFont="1" applyBorder="1">
      <alignment vertical="center"/>
    </xf>
    <xf numFmtId="0" fontId="4" fillId="5" borderId="14" xfId="1" applyFont="1" applyFill="1" applyBorder="1">
      <alignment vertical="center"/>
    </xf>
    <xf numFmtId="177" fontId="4" fillId="0" borderId="14" xfId="1" applyNumberFormat="1" applyFont="1" applyBorder="1">
      <alignment vertical="center"/>
    </xf>
    <xf numFmtId="177" fontId="3" fillId="2" borderId="15" xfId="1" applyNumberFormat="1" applyFont="1" applyFill="1" applyBorder="1">
      <alignment vertical="center"/>
    </xf>
    <xf numFmtId="177" fontId="3" fillId="0" borderId="15" xfId="1" applyNumberFormat="1" applyFont="1" applyBorder="1">
      <alignment vertical="center"/>
    </xf>
    <xf numFmtId="177" fontId="3" fillId="3" borderId="8" xfId="1" applyNumberFormat="1" applyFont="1" applyFill="1" applyBorder="1">
      <alignment vertical="center"/>
    </xf>
    <xf numFmtId="177" fontId="3" fillId="0" borderId="8" xfId="1" applyNumberFormat="1" applyFont="1" applyBorder="1">
      <alignment vertical="center"/>
    </xf>
    <xf numFmtId="177" fontId="3" fillId="4" borderId="8" xfId="1" applyNumberFormat="1" applyFont="1" applyFill="1" applyBorder="1">
      <alignment vertical="center"/>
    </xf>
    <xf numFmtId="177" fontId="4" fillId="0" borderId="16" xfId="1" applyNumberFormat="1" applyFont="1" applyBorder="1">
      <alignment vertical="center"/>
    </xf>
    <xf numFmtId="177" fontId="4" fillId="0" borderId="0" xfId="1" applyNumberFormat="1" applyFont="1">
      <alignment vertical="center"/>
    </xf>
    <xf numFmtId="0" fontId="5" fillId="0" borderId="3" xfId="1" applyFont="1" applyBorder="1" applyAlignment="1">
      <alignment horizontal="center" vertical="center" wrapText="1"/>
    </xf>
    <xf numFmtId="0" fontId="4" fillId="0" borderId="1" xfId="1" applyFont="1" applyBorder="1" applyAlignment="1">
      <alignment horizontal="left" vertical="center"/>
    </xf>
    <xf numFmtId="0" fontId="4" fillId="0" borderId="2" xfId="1" applyFont="1" applyBorder="1" applyAlignment="1">
      <alignment horizontal="left" vertical="center"/>
    </xf>
    <xf numFmtId="0" fontId="4" fillId="0" borderId="3" xfId="1" applyFont="1" applyBorder="1" applyAlignment="1">
      <alignment horizontal="left" vertical="center"/>
    </xf>
    <xf numFmtId="0" fontId="6" fillId="5" borderId="10" xfId="1" applyFont="1" applyFill="1" applyBorder="1" applyAlignment="1">
      <alignment horizontal="center" vertical="center" wrapText="1" shrinkToFit="1"/>
    </xf>
    <xf numFmtId="0" fontId="6" fillId="5" borderId="11" xfId="1" applyFont="1" applyFill="1" applyBorder="1" applyAlignment="1">
      <alignment horizontal="center" vertical="center" wrapText="1" shrinkToFit="1"/>
    </xf>
    <xf numFmtId="177" fontId="3" fillId="4" borderId="12" xfId="1" applyNumberFormat="1" applyFont="1" applyFill="1" applyBorder="1" applyAlignment="1">
      <alignment horizontal="right" vertical="center"/>
    </xf>
    <xf numFmtId="177" fontId="3" fillId="4" borderId="13" xfId="1" applyNumberFormat="1" applyFont="1" applyFill="1" applyBorder="1" applyAlignment="1">
      <alignment horizontal="right" vertical="center"/>
    </xf>
    <xf numFmtId="0" fontId="5" fillId="5" borderId="4" xfId="1" applyFont="1" applyFill="1" applyBorder="1" applyAlignment="1">
      <alignment horizontal="center" vertical="center" wrapText="1"/>
    </xf>
    <xf numFmtId="0" fontId="4" fillId="0" borderId="0" xfId="1" applyFont="1" applyAlignment="1">
      <alignment horizontal="center" vertical="center"/>
    </xf>
    <xf numFmtId="0" fontId="5" fillId="0" borderId="4" xfId="1" applyFont="1" applyBorder="1" applyAlignment="1">
      <alignment horizontal="center" vertical="center" wrapText="1"/>
    </xf>
    <xf numFmtId="0" fontId="5" fillId="2" borderId="4"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4" borderId="1" xfId="1" applyFont="1" applyFill="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7" fillId="0" borderId="0" xfId="1" applyFont="1">
      <alignment vertical="center"/>
    </xf>
    <xf numFmtId="0" fontId="4" fillId="0" borderId="18" xfId="1" applyFont="1" applyBorder="1" applyAlignment="1">
      <alignment vertical="center" wrapText="1"/>
    </xf>
    <xf numFmtId="0" fontId="4" fillId="0" borderId="17" xfId="1" applyFont="1" applyBorder="1" applyAlignment="1">
      <alignment vertical="center" wrapText="1"/>
    </xf>
    <xf numFmtId="176" fontId="4" fillId="0" borderId="18" xfId="1" applyNumberFormat="1" applyFont="1" applyBorder="1">
      <alignment vertical="center"/>
    </xf>
    <xf numFmtId="176" fontId="4" fillId="0" borderId="17" xfId="1" applyNumberFormat="1" applyFont="1" applyBorder="1">
      <alignment vertical="center"/>
    </xf>
    <xf numFmtId="177" fontId="4" fillId="0" borderId="20" xfId="1" applyNumberFormat="1" applyFont="1" applyBorder="1">
      <alignment vertical="center"/>
    </xf>
    <xf numFmtId="177" fontId="4" fillId="0" borderId="19" xfId="1" applyNumberFormat="1" applyFont="1" applyBorder="1">
      <alignment vertical="center"/>
    </xf>
  </cellXfs>
  <cellStyles count="2">
    <cellStyle name="標準" xfId="0" builtinId="0"/>
    <cellStyle name="標準 9"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17</xdr:col>
      <xdr:colOff>96035</xdr:colOff>
      <xdr:row>12</xdr:row>
      <xdr:rowOff>191171</xdr:rowOff>
    </xdr:from>
    <xdr:to>
      <xdr:col>21</xdr:col>
      <xdr:colOff>281940</xdr:colOff>
      <xdr:row>13</xdr:row>
      <xdr:rowOff>468629</xdr:rowOff>
    </xdr:to>
    <xdr:sp macro="" textlink="">
      <xdr:nvSpPr>
        <xdr:cNvPr id="2" name="線吹き出し 1 (枠付き) 1">
          <a:extLst>
            <a:ext uri="{FF2B5EF4-FFF2-40B4-BE49-F238E27FC236}">
              <a16:creationId xmlns:a16="http://schemas.microsoft.com/office/drawing/2014/main" id="{26DB3F4E-2CED-46FB-A339-0AEE170BD953}"/>
            </a:ext>
          </a:extLst>
        </xdr:cNvPr>
        <xdr:cNvSpPr/>
      </xdr:nvSpPr>
      <xdr:spPr>
        <a:xfrm>
          <a:off x="13726310" y="5410871"/>
          <a:ext cx="2662405" cy="906108"/>
        </a:xfrm>
        <a:prstGeom prst="borderCallout1">
          <a:avLst>
            <a:gd name="adj1" fmla="val -267609"/>
            <a:gd name="adj2" fmla="val -258507"/>
            <a:gd name="adj3" fmla="val 1028"/>
            <a:gd name="adj4" fmla="val -583"/>
          </a:avLst>
        </a:prstGeom>
        <a:solidFill>
          <a:schemeClr val="accent4">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［総事業費 </a:t>
          </a:r>
          <a:r>
            <a:rPr kumimoji="1" lang="en-US" altLang="ja-JP" sz="1100">
              <a:solidFill>
                <a:schemeClr val="tx1"/>
              </a:solidFill>
            </a:rPr>
            <a:t>D</a:t>
          </a:r>
          <a:r>
            <a:rPr kumimoji="1" lang="ja-JP" altLang="en-US" sz="1100">
              <a:solidFill>
                <a:schemeClr val="tx1"/>
              </a:solidFill>
            </a:rPr>
            <a:t>］</a:t>
          </a:r>
          <a:endParaRPr kumimoji="1" lang="en-US" altLang="ja-JP" sz="1100">
            <a:solidFill>
              <a:schemeClr val="tx1"/>
            </a:solidFill>
          </a:endParaRPr>
        </a:p>
        <a:p>
          <a:pPr algn="l"/>
          <a:r>
            <a:rPr kumimoji="1" lang="ja-JP" altLang="en-US" sz="1100">
              <a:solidFill>
                <a:schemeClr val="tx1"/>
              </a:solidFill>
            </a:rPr>
            <a:t>基本的には見積業者から提出のあった</a:t>
          </a:r>
          <a:r>
            <a:rPr kumimoji="1" lang="ja-JP" altLang="en-US" sz="1100" u="sng">
              <a:solidFill>
                <a:schemeClr val="tx1"/>
              </a:solidFill>
            </a:rPr>
            <a:t>税込</a:t>
          </a:r>
          <a:r>
            <a:rPr kumimoji="1" lang="ja-JP" altLang="en-US" sz="1100" u="none">
              <a:solidFill>
                <a:schemeClr val="tx1"/>
              </a:solidFill>
            </a:rPr>
            <a:t>の見積額</a:t>
          </a:r>
          <a:r>
            <a:rPr kumimoji="1" lang="ja-JP" altLang="en-US" sz="1100">
              <a:solidFill>
                <a:schemeClr val="tx1"/>
              </a:solidFill>
            </a:rPr>
            <a:t>と同額を記載します。</a:t>
          </a:r>
        </a:p>
      </xdr:txBody>
    </xdr:sp>
    <xdr:clientData fPrintsWithSheet="0"/>
  </xdr:twoCellAnchor>
  <xdr:twoCellAnchor>
    <xdr:from>
      <xdr:col>17</xdr:col>
      <xdr:colOff>116990</xdr:colOff>
      <xdr:row>15</xdr:row>
      <xdr:rowOff>28800</xdr:rowOff>
    </xdr:from>
    <xdr:to>
      <xdr:col>21</xdr:col>
      <xdr:colOff>312420</xdr:colOff>
      <xdr:row>27</xdr:row>
      <xdr:rowOff>86398</xdr:rowOff>
    </xdr:to>
    <xdr:sp macro="" textlink="">
      <xdr:nvSpPr>
        <xdr:cNvPr id="3" name="線吹き出し 1 (枠付き) 2">
          <a:extLst>
            <a:ext uri="{FF2B5EF4-FFF2-40B4-BE49-F238E27FC236}">
              <a16:creationId xmlns:a16="http://schemas.microsoft.com/office/drawing/2014/main" id="{2DE0AEAB-4434-4DBE-A492-96DCFFC92966}"/>
            </a:ext>
          </a:extLst>
        </xdr:cNvPr>
        <xdr:cNvSpPr/>
      </xdr:nvSpPr>
      <xdr:spPr>
        <a:xfrm>
          <a:off x="13747265" y="6734400"/>
          <a:ext cx="2671930" cy="2800798"/>
        </a:xfrm>
        <a:prstGeom prst="borderCallout1">
          <a:avLst>
            <a:gd name="adj1" fmla="val -70995"/>
            <a:gd name="adj2" fmla="val -166275"/>
            <a:gd name="adj3" fmla="val 485"/>
            <a:gd name="adj4" fmla="val -248"/>
          </a:avLst>
        </a:prstGeom>
        <a:solidFill>
          <a:schemeClr val="accent5">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［対象経費の支出予定額 </a:t>
          </a:r>
          <a:r>
            <a:rPr kumimoji="1" lang="en-US" altLang="ja-JP" sz="1100">
              <a:solidFill>
                <a:schemeClr val="tx1"/>
              </a:solidFill>
            </a:rPr>
            <a:t>G</a:t>
          </a:r>
          <a:r>
            <a:rPr kumimoji="1" lang="ja-JP" altLang="en-US" sz="1100">
              <a:solidFill>
                <a:schemeClr val="tx1"/>
              </a:solidFill>
            </a:rPr>
            <a:t>］</a:t>
          </a:r>
          <a:endParaRPr kumimoji="1" lang="en-US" altLang="ja-JP" sz="1100">
            <a:solidFill>
              <a:schemeClr val="tx1"/>
            </a:solidFill>
          </a:endParaRPr>
        </a:p>
        <a:p>
          <a:pPr algn="l"/>
          <a:r>
            <a:rPr kumimoji="1" lang="ja-JP" altLang="en-US" sz="1100">
              <a:solidFill>
                <a:schemeClr val="tx1"/>
              </a:solidFill>
            </a:rPr>
            <a:t>こちらも基本的には見積業者から提出のあった</a:t>
          </a:r>
          <a:r>
            <a:rPr kumimoji="1" lang="ja-JP" altLang="en-US" sz="1100" u="sng">
              <a:solidFill>
                <a:schemeClr val="tx1"/>
              </a:solidFill>
            </a:rPr>
            <a:t>税込</a:t>
          </a:r>
          <a:r>
            <a:rPr kumimoji="1" lang="ja-JP" altLang="en-US" sz="1100" u="none">
              <a:solidFill>
                <a:schemeClr val="tx1"/>
              </a:solidFill>
            </a:rPr>
            <a:t>の</a:t>
          </a:r>
          <a:r>
            <a:rPr kumimoji="1" lang="ja-JP" altLang="en-US" sz="1100">
              <a:solidFill>
                <a:schemeClr val="tx1"/>
              </a:solidFill>
            </a:rPr>
            <a:t>見積額と同額になりますが、その見積額の中に万が一「交通費」等の補助対象外経費が入っていた場合は、それらを差し引いた額を記載します。</a:t>
          </a:r>
        </a:p>
        <a:p>
          <a:pPr algn="l"/>
          <a:r>
            <a:rPr kumimoji="1" lang="ja-JP" altLang="en-US" sz="1100">
              <a:solidFill>
                <a:schemeClr val="tx1"/>
              </a:solidFill>
            </a:rPr>
            <a:t>ただし、原則、徴収する見積書には、</a:t>
          </a:r>
          <a:r>
            <a:rPr kumimoji="1" lang="ja-JP" altLang="en-US" sz="1100" u="sng">
              <a:solidFill>
                <a:schemeClr val="tx1"/>
              </a:solidFill>
            </a:rPr>
            <a:t>対象外経費が混入しないよう、あらかじめ見積業者と調整のうえ徴収</a:t>
          </a:r>
          <a:r>
            <a:rPr kumimoji="1" lang="ja-JP" altLang="en-US" sz="1100">
              <a:solidFill>
                <a:schemeClr val="tx1"/>
              </a:solidFill>
            </a:rPr>
            <a:t>してください。</a:t>
          </a:r>
        </a:p>
      </xdr:txBody>
    </xdr:sp>
    <xdr:clientData fPrintsWithSheet="0"/>
  </xdr:twoCellAnchor>
  <xdr:twoCellAnchor>
    <xdr:from>
      <xdr:col>17</xdr:col>
      <xdr:colOff>26670</xdr:colOff>
      <xdr:row>0</xdr:row>
      <xdr:rowOff>87630</xdr:rowOff>
    </xdr:from>
    <xdr:to>
      <xdr:col>19</xdr:col>
      <xdr:colOff>327660</xdr:colOff>
      <xdr:row>2</xdr:row>
      <xdr:rowOff>203275</xdr:rowOff>
    </xdr:to>
    <xdr:sp macro="" textlink="">
      <xdr:nvSpPr>
        <xdr:cNvPr id="5" name="テキスト ボックス 4">
          <a:extLst>
            <a:ext uri="{FF2B5EF4-FFF2-40B4-BE49-F238E27FC236}">
              <a16:creationId xmlns:a16="http://schemas.microsoft.com/office/drawing/2014/main" id="{13DC2D59-AFBE-4796-9CDA-0A2511105A71}"/>
            </a:ext>
          </a:extLst>
        </xdr:cNvPr>
        <xdr:cNvSpPr txBox="1"/>
      </xdr:nvSpPr>
      <xdr:spPr>
        <a:xfrm>
          <a:off x="13620750" y="87630"/>
          <a:ext cx="1535430" cy="57284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代表法人が１枚作成してください。</a:t>
          </a:r>
          <a:endParaRPr kumimoji="1" lang="en-US" altLang="ja-JP" sz="1100" b="1">
            <a:solidFill>
              <a:srgbClr val="FF0000"/>
            </a:solidFill>
          </a:endParaRPr>
        </a:p>
      </xdr:txBody>
    </xdr:sp>
    <xdr:clientData/>
  </xdr:twoCellAnchor>
  <xdr:twoCellAnchor>
    <xdr:from>
      <xdr:col>17</xdr:col>
      <xdr:colOff>99059</xdr:colOff>
      <xdr:row>3</xdr:row>
      <xdr:rowOff>205741</xdr:rowOff>
    </xdr:from>
    <xdr:to>
      <xdr:col>25</xdr:col>
      <xdr:colOff>190500</xdr:colOff>
      <xdr:row>11</xdr:row>
      <xdr:rowOff>358140</xdr:rowOff>
    </xdr:to>
    <xdr:sp macro="" textlink="">
      <xdr:nvSpPr>
        <xdr:cNvPr id="6" name="線吹き出し 1 (枠付き) 1">
          <a:extLst>
            <a:ext uri="{FF2B5EF4-FFF2-40B4-BE49-F238E27FC236}">
              <a16:creationId xmlns:a16="http://schemas.microsoft.com/office/drawing/2014/main" id="{AF079548-531D-459D-9A01-394D729EFA5A}"/>
            </a:ext>
          </a:extLst>
        </xdr:cNvPr>
        <xdr:cNvSpPr/>
      </xdr:nvSpPr>
      <xdr:spPr>
        <a:xfrm>
          <a:off x="13693139" y="891541"/>
          <a:ext cx="5029201" cy="4069079"/>
        </a:xfrm>
        <a:prstGeom prst="borderCallout1">
          <a:avLst>
            <a:gd name="adj1" fmla="val 37539"/>
            <a:gd name="adj2" fmla="val -165479"/>
            <a:gd name="adj3" fmla="val 22636"/>
            <a:gd name="adj4" fmla="val 242"/>
          </a:avLst>
        </a:prstGeom>
        <a:solidFill>
          <a:schemeClr val="accent6">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100">
              <a:solidFill>
                <a:sysClr val="windowText" lastClr="000000"/>
              </a:solidFill>
              <a:effectLst/>
              <a:latin typeface="+mn-lt"/>
              <a:ea typeface="+mn-ea"/>
              <a:cs typeface="+mn-cs"/>
            </a:rPr>
            <a:t>［補助の区分</a:t>
          </a:r>
          <a:r>
            <a:rPr kumimoji="1" lang="ja-JP" altLang="en-US" sz="1100">
              <a:solidFill>
                <a:sysClr val="windowText" lastClr="000000"/>
              </a:solidFill>
              <a:effectLst/>
              <a:latin typeface="+mn-lt"/>
              <a:ea typeface="+mn-ea"/>
              <a:cs typeface="+mn-cs"/>
            </a:rPr>
            <a:t>②</a:t>
          </a:r>
          <a:r>
            <a:rPr kumimoji="1" lang="en-US" altLang="ja-JP" sz="1100">
              <a:solidFill>
                <a:sysClr val="windowText" lastClr="000000"/>
              </a:solidFill>
              <a:effectLst/>
              <a:latin typeface="+mn-lt"/>
              <a:ea typeface="+mn-ea"/>
              <a:cs typeface="+mn-cs"/>
            </a:rPr>
            <a:t>B''</a:t>
          </a:r>
          <a:r>
            <a:rPr kumimoji="1" lang="ja-JP" altLang="ja-JP" sz="1100">
              <a:solidFill>
                <a:sysClr val="windowText" lastClr="000000"/>
              </a:solidFill>
              <a:effectLst/>
              <a:latin typeface="+mn-lt"/>
              <a:ea typeface="+mn-ea"/>
              <a:cs typeface="+mn-cs"/>
            </a:rPr>
            <a:t>］</a:t>
          </a:r>
          <a:endParaRPr lang="ja-JP" altLang="ja-JP">
            <a:solidFill>
              <a:sysClr val="windowText" lastClr="000000"/>
            </a:solidFill>
            <a:effectLst/>
          </a:endParaRPr>
        </a:p>
        <a:p>
          <a:r>
            <a:rPr kumimoji="1" lang="ja-JP" altLang="en-US" sz="1100">
              <a:solidFill>
                <a:sysClr val="windowText" lastClr="000000"/>
              </a:solidFill>
              <a:effectLst/>
              <a:latin typeface="+mn-lt"/>
              <a:ea typeface="+mn-ea"/>
              <a:cs typeface="+mn-cs"/>
            </a:rPr>
            <a:t>　［介護テクノロジー等名</a:t>
          </a:r>
          <a:r>
            <a:rPr kumimoji="1" lang="en-US" altLang="ja-JP" sz="1100">
              <a:solidFill>
                <a:sysClr val="windowText" lastClr="000000"/>
              </a:solidFill>
              <a:effectLst/>
              <a:latin typeface="+mn-lt"/>
              <a:ea typeface="+mn-ea"/>
              <a:cs typeface="+mn-cs"/>
            </a:rPr>
            <a:t>B</a:t>
          </a:r>
          <a:r>
            <a:rPr kumimoji="1" lang="ja-JP" altLang="en-US" sz="1100">
              <a:solidFill>
                <a:sysClr val="windowText" lastClr="000000"/>
              </a:solidFill>
              <a:effectLst/>
              <a:latin typeface="+mn-lt"/>
              <a:ea typeface="+mn-ea"/>
              <a:cs typeface="+mn-cs"/>
            </a:rPr>
            <a:t>］の入力内容に応じ、ドロップリストから下記のいずれか１つを選択してください。</a:t>
          </a:r>
          <a:endParaRPr kumimoji="1" lang="en-US" altLang="ja-JP" sz="1100">
            <a:solidFill>
              <a:sysClr val="windowText" lastClr="000000"/>
            </a:solidFill>
            <a:effectLst/>
            <a:latin typeface="+mn-lt"/>
            <a:ea typeface="+mn-ea"/>
            <a:cs typeface="+mn-cs"/>
          </a:endParaRPr>
        </a:p>
        <a:p>
          <a:endParaRPr kumimoji="1" lang="en-US" altLang="ja-JP" sz="1100">
            <a:solidFill>
              <a:sysClr val="windowText" lastClr="000000"/>
            </a:solidFill>
            <a:effectLst/>
            <a:latin typeface="+mn-lt"/>
            <a:ea typeface="+mn-ea"/>
            <a:cs typeface="+mn-cs"/>
          </a:endParaRPr>
        </a:p>
        <a:p>
          <a:pPr rtl="0" eaLnBrk="1" latinLnBrk="0" hangingPunct="1"/>
          <a:r>
            <a:rPr kumimoji="1" lang="ja-JP" altLang="ja-JP" sz="1100">
              <a:solidFill>
                <a:sysClr val="windowText" lastClr="000000"/>
              </a:solidFill>
              <a:effectLst/>
              <a:latin typeface="+mn-lt"/>
              <a:ea typeface="+mn-ea"/>
              <a:cs typeface="+mn-cs"/>
            </a:rPr>
            <a:t>①　人材募集や一括採用、職場の魅力発信に必要な経費　</a:t>
          </a:r>
          <a:endParaRPr lang="ja-JP" altLang="ja-JP">
            <a:solidFill>
              <a:sysClr val="windowText" lastClr="000000"/>
            </a:solidFill>
            <a:effectLst/>
          </a:endParaRPr>
        </a:p>
        <a:p>
          <a:pPr rtl="0" eaLnBrk="1" latinLnBrk="0" hangingPunct="1"/>
          <a:r>
            <a:rPr kumimoji="1" lang="ja-JP" altLang="ja-JP" sz="1100">
              <a:solidFill>
                <a:sysClr val="windowText" lastClr="000000"/>
              </a:solidFill>
              <a:effectLst/>
              <a:latin typeface="+mn-lt"/>
              <a:ea typeface="+mn-ea"/>
              <a:cs typeface="+mn-cs"/>
            </a:rPr>
            <a:t>➁　共同送迎の実施に向けた調査等に必要な経費</a:t>
          </a:r>
          <a:endParaRPr lang="ja-JP" altLang="ja-JP">
            <a:solidFill>
              <a:sysClr val="windowText" lastClr="000000"/>
            </a:solidFill>
            <a:effectLst/>
          </a:endParaRPr>
        </a:p>
        <a:p>
          <a:pPr rtl="0" eaLnBrk="1" latinLnBrk="0" hangingPunct="1"/>
          <a:r>
            <a:rPr kumimoji="1" lang="ja-JP" altLang="ja-JP" sz="1100">
              <a:solidFill>
                <a:sysClr val="windowText" lastClr="000000"/>
              </a:solidFill>
              <a:effectLst/>
              <a:latin typeface="+mn-lt"/>
              <a:ea typeface="+mn-ea"/>
              <a:cs typeface="+mn-cs"/>
            </a:rPr>
            <a:t>③　福利厚生の充実や職場環境改善等による従業者の職場定着に必要な経費</a:t>
          </a:r>
          <a:endParaRPr lang="ja-JP" altLang="ja-JP">
            <a:solidFill>
              <a:sysClr val="windowText" lastClr="000000"/>
            </a:solidFill>
            <a:effectLst/>
          </a:endParaRPr>
        </a:p>
        <a:p>
          <a:pPr rtl="0" eaLnBrk="1" latinLnBrk="0" hangingPunct="1"/>
          <a:r>
            <a:rPr kumimoji="1" lang="ja-JP" altLang="ja-JP" sz="1100">
              <a:solidFill>
                <a:sysClr val="windowText" lastClr="000000"/>
              </a:solidFill>
              <a:effectLst/>
              <a:latin typeface="+mn-lt"/>
              <a:ea typeface="+mn-ea"/>
              <a:cs typeface="+mn-cs"/>
            </a:rPr>
            <a:t>④　合同研修の実施等、人材育成に必要な経費</a:t>
          </a:r>
          <a:endParaRPr lang="ja-JP" altLang="ja-JP">
            <a:solidFill>
              <a:sysClr val="windowText" lastClr="000000"/>
            </a:solidFill>
            <a:effectLst/>
          </a:endParaRPr>
        </a:p>
        <a:p>
          <a:pPr rtl="0" eaLnBrk="1" latinLnBrk="0" hangingPunct="1"/>
          <a:r>
            <a:rPr kumimoji="1" lang="ja-JP" altLang="ja-JP" sz="1100">
              <a:solidFill>
                <a:sysClr val="windowText" lastClr="000000"/>
              </a:solidFill>
              <a:effectLst/>
              <a:latin typeface="+mn-lt"/>
              <a:ea typeface="+mn-ea"/>
              <a:cs typeface="+mn-cs"/>
            </a:rPr>
            <a:t>➄　人事管理等のシステムや給与制度等の共通化に必要な経費</a:t>
          </a:r>
          <a:endParaRPr lang="ja-JP" altLang="ja-JP">
            <a:solidFill>
              <a:sysClr val="windowText" lastClr="000000"/>
            </a:solidFill>
            <a:effectLst/>
          </a:endParaRPr>
        </a:p>
        <a:p>
          <a:pPr rtl="0" eaLnBrk="1" latinLnBrk="0" hangingPunct="1"/>
          <a:r>
            <a:rPr kumimoji="1" lang="ja-JP" altLang="ja-JP" sz="1100">
              <a:solidFill>
                <a:sysClr val="windowText" lastClr="000000"/>
              </a:solidFill>
              <a:effectLst/>
              <a:latin typeface="+mn-lt"/>
              <a:ea typeface="+mn-ea"/>
              <a:cs typeface="+mn-cs"/>
            </a:rPr>
            <a:t>⑥　事務処理部門の集約・外部化に必要な経費</a:t>
          </a:r>
          <a:endParaRPr lang="ja-JP" altLang="ja-JP">
            <a:solidFill>
              <a:sysClr val="windowText" lastClr="000000"/>
            </a:solidFill>
            <a:effectLst/>
          </a:endParaRPr>
        </a:p>
        <a:p>
          <a:pPr rtl="0" eaLnBrk="1" latinLnBrk="0" hangingPunct="1"/>
          <a:r>
            <a:rPr kumimoji="1" lang="ja-JP" altLang="ja-JP" sz="1100">
              <a:solidFill>
                <a:sysClr val="windowText" lastClr="000000"/>
              </a:solidFill>
              <a:effectLst/>
              <a:latin typeface="+mn-lt"/>
              <a:ea typeface="+mn-ea"/>
              <a:cs typeface="+mn-cs"/>
            </a:rPr>
            <a:t>➆　各種委員会の共同設置や各種指針の共同策定等に必要な経費</a:t>
          </a:r>
          <a:endParaRPr lang="ja-JP" altLang="ja-JP">
            <a:solidFill>
              <a:sysClr val="windowText" lastClr="000000"/>
            </a:solidFill>
            <a:effectLst/>
          </a:endParaRPr>
        </a:p>
        <a:p>
          <a:pPr rtl="0" eaLnBrk="1" latinLnBrk="0" hangingPunct="1"/>
          <a:r>
            <a:rPr kumimoji="1" lang="ja-JP" altLang="ja-JP" sz="1100">
              <a:solidFill>
                <a:sysClr val="windowText" lastClr="000000"/>
              </a:solidFill>
              <a:effectLst/>
              <a:latin typeface="+mn-lt"/>
              <a:ea typeface="+mn-ea"/>
              <a:cs typeface="+mn-cs"/>
            </a:rPr>
            <a:t>⑧　協働化等にあわせて行う</a:t>
          </a:r>
          <a:r>
            <a:rPr kumimoji="1" lang="en-US" altLang="ja-JP" sz="1100">
              <a:solidFill>
                <a:sysClr val="windowText" lastClr="000000"/>
              </a:solidFill>
              <a:effectLst/>
              <a:latin typeface="+mn-lt"/>
              <a:ea typeface="+mn-ea"/>
              <a:cs typeface="+mn-cs"/>
            </a:rPr>
            <a:t>ICT</a:t>
          </a:r>
          <a:r>
            <a:rPr kumimoji="1" lang="ja-JP" altLang="ja-JP" sz="1100">
              <a:solidFill>
                <a:sysClr val="windowText" lastClr="000000"/>
              </a:solidFill>
              <a:effectLst/>
              <a:latin typeface="+mn-lt"/>
              <a:ea typeface="+mn-ea"/>
              <a:cs typeface="+mn-cs"/>
            </a:rPr>
            <a:t>インフラの整備に必要な経費</a:t>
          </a:r>
          <a:endParaRPr kumimoji="1" lang="en-US" altLang="ja-JP" sz="1100">
            <a:solidFill>
              <a:sysClr val="windowText" lastClr="000000"/>
            </a:solidFill>
            <a:effectLst/>
            <a:latin typeface="+mn-lt"/>
            <a:ea typeface="+mn-ea"/>
            <a:cs typeface="+mn-cs"/>
          </a:endParaRPr>
        </a:p>
        <a:p>
          <a:pPr rtl="0" eaLnBrk="1" latinLnBrk="0" hangingPunct="1"/>
          <a:r>
            <a:rPr kumimoji="1" lang="ja-JP" altLang="en-US" sz="1100">
              <a:solidFill>
                <a:sysClr val="windowText" lastClr="000000"/>
              </a:solidFill>
              <a:effectLst/>
              <a:latin typeface="+mn-lt"/>
              <a:ea typeface="+mn-ea"/>
              <a:cs typeface="+mn-cs"/>
            </a:rPr>
            <a:t>　　</a:t>
          </a:r>
          <a:r>
            <a:rPr kumimoji="1" lang="ja-JP" altLang="ja-JP" sz="1100">
              <a:solidFill>
                <a:sysClr val="windowText" lastClr="000000"/>
              </a:solidFill>
              <a:effectLst/>
              <a:latin typeface="+mn-lt"/>
              <a:ea typeface="+mn-ea"/>
              <a:cs typeface="+mn-cs"/>
            </a:rPr>
            <a:t>（通信費は対象外）</a:t>
          </a:r>
          <a:endParaRPr lang="ja-JP" altLang="ja-JP">
            <a:solidFill>
              <a:sysClr val="windowText" lastClr="000000"/>
            </a:solidFill>
            <a:effectLst/>
          </a:endParaRPr>
        </a:p>
        <a:p>
          <a:pPr rtl="0" eaLnBrk="1" latinLnBrk="0" hangingPunct="1"/>
          <a:r>
            <a:rPr kumimoji="1" lang="ja-JP" altLang="ja-JP" sz="1100">
              <a:solidFill>
                <a:sysClr val="windowText" lastClr="000000"/>
              </a:solidFill>
              <a:effectLst/>
              <a:latin typeface="+mn-lt"/>
              <a:ea typeface="+mn-ea"/>
              <a:cs typeface="+mn-cs"/>
            </a:rPr>
            <a:t>⑨　協働化等にあわせて行う老朽設備・備品の更新・整備に必要な経費</a:t>
          </a:r>
          <a:endParaRPr lang="ja-JP" altLang="ja-JP">
            <a:solidFill>
              <a:sysClr val="windowText" lastClr="000000"/>
            </a:solidFill>
            <a:effectLst/>
          </a:endParaRPr>
        </a:p>
        <a:p>
          <a:pPr rtl="0" eaLnBrk="1" latinLnBrk="0" hangingPunct="1"/>
          <a:r>
            <a:rPr kumimoji="1" lang="ja-JP" altLang="ja-JP" sz="1100">
              <a:solidFill>
                <a:sysClr val="windowText" lastClr="000000"/>
              </a:solidFill>
              <a:effectLst/>
              <a:latin typeface="+mn-lt"/>
              <a:ea typeface="+mn-ea"/>
              <a:cs typeface="+mn-cs"/>
            </a:rPr>
            <a:t>　　（事業所車輌の購入費は対象外）</a:t>
          </a:r>
          <a:endParaRPr lang="ja-JP" altLang="ja-JP">
            <a:solidFill>
              <a:sysClr val="windowText" lastClr="000000"/>
            </a:solidFill>
            <a:effectLst/>
          </a:endParaRPr>
        </a:p>
        <a:p>
          <a:pPr rtl="0" eaLnBrk="1" latinLnBrk="0" hangingPunct="1"/>
          <a:r>
            <a:rPr kumimoji="1" lang="ja-JP" altLang="ja-JP" sz="1100">
              <a:solidFill>
                <a:sysClr val="windowText" lastClr="000000"/>
              </a:solidFill>
              <a:effectLst/>
              <a:latin typeface="+mn-lt"/>
              <a:ea typeface="+mn-ea"/>
              <a:cs typeface="+mn-cs"/>
            </a:rPr>
            <a:t>⑩　経営及び職場環境改善等に関する専門家等による支援に必要な経費</a:t>
          </a:r>
          <a:endParaRPr kumimoji="1" lang="en-US" altLang="ja-JP" sz="1100">
            <a:solidFill>
              <a:sysClr val="windowText" lastClr="000000"/>
            </a:solidFill>
            <a:effectLst/>
            <a:latin typeface="+mn-lt"/>
            <a:ea typeface="+mn-ea"/>
            <a:cs typeface="+mn-cs"/>
          </a:endParaRPr>
        </a:p>
        <a:p>
          <a:pPr rtl="0" eaLnBrk="1" latinLnBrk="0" hangingPunct="1"/>
          <a:r>
            <a:rPr kumimoji="1" lang="ja-JP" altLang="en-US" sz="1100">
              <a:solidFill>
                <a:sysClr val="windowText" lastClr="000000"/>
              </a:solidFill>
              <a:effectLst/>
              <a:latin typeface="+mn-lt"/>
              <a:ea typeface="+mn-ea"/>
              <a:cs typeface="+mn-cs"/>
            </a:rPr>
            <a:t>⑪　その他</a:t>
          </a:r>
          <a:endParaRPr lang="ja-JP" altLang="ja-JP">
            <a:solidFill>
              <a:sysClr val="windowText" lastClr="000000"/>
            </a:solidFill>
            <a:effectLst/>
          </a:endParaRPr>
        </a:p>
        <a:p>
          <a:r>
            <a:rPr kumimoji="1" lang="ja-JP" altLang="en-US" sz="1100">
              <a:solidFill>
                <a:sysClr val="windowText" lastClr="000000"/>
              </a:solidFill>
              <a:effectLst/>
              <a:latin typeface="+mn-lt"/>
              <a:ea typeface="+mn-ea"/>
              <a:cs typeface="+mn-cs"/>
            </a:rPr>
            <a:t>　</a:t>
          </a:r>
        </a:p>
      </xdr:txBody>
    </xdr:sp>
    <xdr:clientData fPrintsWithSheet="0"/>
  </xdr:twoCellAnchor>
  <xdr:twoCellAnchor>
    <xdr:from>
      <xdr:col>17</xdr:col>
      <xdr:colOff>133350</xdr:colOff>
      <xdr:row>30</xdr:row>
      <xdr:rowOff>19050</xdr:rowOff>
    </xdr:from>
    <xdr:to>
      <xdr:col>21</xdr:col>
      <xdr:colOff>245408</xdr:colOff>
      <xdr:row>38</xdr:row>
      <xdr:rowOff>11430</xdr:rowOff>
    </xdr:to>
    <xdr:sp macro="" textlink="">
      <xdr:nvSpPr>
        <xdr:cNvPr id="4" name="線吹き出し 1 (枠付き) 3">
          <a:extLst>
            <a:ext uri="{FF2B5EF4-FFF2-40B4-BE49-F238E27FC236}">
              <a16:creationId xmlns:a16="http://schemas.microsoft.com/office/drawing/2014/main" id="{95EC1D4F-03EF-478D-A420-9D0240FFD037}"/>
            </a:ext>
          </a:extLst>
        </xdr:cNvPr>
        <xdr:cNvSpPr/>
      </xdr:nvSpPr>
      <xdr:spPr>
        <a:xfrm>
          <a:off x="13763625" y="10153650"/>
          <a:ext cx="2588558" cy="1821180"/>
        </a:xfrm>
        <a:prstGeom prst="borderCallout1">
          <a:avLst>
            <a:gd name="adj1" fmla="val -213809"/>
            <a:gd name="adj2" fmla="val -101048"/>
            <a:gd name="adj3" fmla="val -25"/>
            <a:gd name="adj4" fmla="val -381"/>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［補助上限 </a:t>
          </a:r>
          <a:r>
            <a:rPr kumimoji="1" lang="en-US" altLang="ja-JP" sz="1100">
              <a:solidFill>
                <a:schemeClr val="tx1"/>
              </a:solidFill>
            </a:rPr>
            <a:t>I</a:t>
          </a:r>
          <a:r>
            <a:rPr kumimoji="1" lang="ja-JP" altLang="en-US" sz="1100">
              <a:solidFill>
                <a:schemeClr val="tx1"/>
              </a:solidFill>
            </a:rPr>
            <a:t>］</a:t>
          </a:r>
          <a:endParaRPr kumimoji="1" lang="en-US" altLang="ja-JP" sz="1100">
            <a:solidFill>
              <a:schemeClr val="tx1"/>
            </a:solidFill>
          </a:endParaRPr>
        </a:p>
        <a:p>
          <a:pPr algn="l"/>
          <a:r>
            <a:rPr kumimoji="1" lang="ja-JP" altLang="en-US" sz="1100">
              <a:solidFill>
                <a:schemeClr val="tx1"/>
              </a:solidFill>
            </a:rPr>
            <a:t>説明資料を参考に、補助上限額を記載します。</a:t>
          </a:r>
          <a:endParaRPr kumimoji="1" lang="en-US" altLang="ja-JP" sz="1100">
            <a:solidFill>
              <a:schemeClr val="tx1"/>
            </a:solidFill>
          </a:endParaRPr>
        </a:p>
        <a:p>
          <a:pPr algn="l"/>
          <a:r>
            <a:rPr kumimoji="1" lang="ja-JP" altLang="en-US" sz="1100">
              <a:solidFill>
                <a:schemeClr val="tx1"/>
              </a:solidFill>
            </a:rPr>
            <a:t>例えば、グループを構成する法人数が５法人の場合、</a:t>
          </a:r>
          <a:r>
            <a:rPr kumimoji="1" lang="en-US" altLang="ja-JP" sz="1100">
              <a:solidFill>
                <a:schemeClr val="tx1"/>
              </a:solidFill>
            </a:rPr>
            <a:t>120</a:t>
          </a:r>
          <a:r>
            <a:rPr kumimoji="1" lang="ja-JP" altLang="en-US" sz="1100">
              <a:solidFill>
                <a:schemeClr val="tx1"/>
              </a:solidFill>
            </a:rPr>
            <a:t>万円</a:t>
          </a:r>
          <a:r>
            <a:rPr kumimoji="1" lang="en-US" altLang="ja-JP" sz="1100">
              <a:solidFill>
                <a:schemeClr val="tx1"/>
              </a:solidFill>
            </a:rPr>
            <a:t>×</a:t>
          </a:r>
          <a:r>
            <a:rPr kumimoji="1" lang="ja-JP" altLang="en-US" sz="1100">
              <a:solidFill>
                <a:schemeClr val="tx1"/>
              </a:solidFill>
            </a:rPr>
            <a:t>５法人＝</a:t>
          </a:r>
          <a:r>
            <a:rPr kumimoji="1" lang="en-US" altLang="ja-JP" sz="1100">
              <a:solidFill>
                <a:schemeClr val="tx1"/>
              </a:solidFill>
            </a:rPr>
            <a:t>600</a:t>
          </a:r>
          <a:r>
            <a:rPr kumimoji="1" lang="ja-JP" altLang="en-US" sz="1100">
              <a:solidFill>
                <a:schemeClr val="tx1"/>
              </a:solidFill>
            </a:rPr>
            <a:t>万円となるので、「</a:t>
          </a:r>
          <a:r>
            <a:rPr kumimoji="1" lang="en-US" altLang="ja-JP" sz="1100">
              <a:solidFill>
                <a:schemeClr val="tx1"/>
              </a:solidFill>
            </a:rPr>
            <a:t>6,000,000</a:t>
          </a:r>
          <a:r>
            <a:rPr kumimoji="1" lang="ja-JP" altLang="en-US" sz="1100">
              <a:solidFill>
                <a:schemeClr val="tx1"/>
              </a:solidFill>
            </a:rPr>
            <a:t>」と入力します・</a:t>
          </a:r>
          <a:endParaRPr kumimoji="1" lang="en-US" altLang="ja-JP" sz="1100">
            <a:solidFill>
              <a:schemeClr val="tx1"/>
            </a:solidFill>
          </a:endParaRP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Q39"/>
  <sheetViews>
    <sheetView tabSelected="1" view="pageBreakPreview" zoomScaleNormal="100" zoomScaleSheetLayoutView="100" workbookViewId="0">
      <selection activeCell="W13" sqref="W13"/>
    </sheetView>
  </sheetViews>
  <sheetFormatPr defaultColWidth="8.09765625" defaultRowHeight="18" x14ac:dyDescent="0.45"/>
  <cols>
    <col min="1" max="2" width="17" style="1" customWidth="1"/>
    <col min="3" max="3" width="6.19921875" style="1" customWidth="1"/>
    <col min="4" max="6" width="12" style="1" customWidth="1"/>
    <col min="7" max="7" width="7.19921875" style="1" customWidth="1"/>
    <col min="8" max="8" width="12.19921875" style="1" customWidth="1"/>
    <col min="9" max="9" width="8.69921875" style="1" customWidth="1"/>
    <col min="10" max="14" width="12.19921875" style="1" customWidth="1"/>
    <col min="15" max="15" width="10.8984375" style="1" customWidth="1"/>
    <col min="16" max="16" width="2.19921875" style="1" customWidth="1"/>
    <col min="17" max="17" width="0" style="1" hidden="1" customWidth="1"/>
    <col min="18" max="16384" width="8.09765625" style="1"/>
  </cols>
  <sheetData>
    <row r="1" spans="1:16" x14ac:dyDescent="0.45">
      <c r="A1" s="4" t="s">
        <v>20</v>
      </c>
      <c r="B1" s="4"/>
      <c r="C1" s="4"/>
      <c r="D1" s="4"/>
      <c r="E1" s="4"/>
      <c r="F1" s="4"/>
      <c r="G1" s="4"/>
      <c r="H1" s="4"/>
      <c r="I1" s="4"/>
      <c r="J1" s="4"/>
      <c r="K1" s="4"/>
      <c r="L1" s="4"/>
      <c r="M1" s="4"/>
      <c r="N1" s="4"/>
      <c r="O1" s="4"/>
    </row>
    <row r="2" spans="1:16" x14ac:dyDescent="0.45">
      <c r="A2" s="44" t="s">
        <v>28</v>
      </c>
      <c r="B2" s="44"/>
      <c r="C2" s="44"/>
      <c r="D2" s="44"/>
      <c r="E2" s="44"/>
      <c r="F2" s="44"/>
      <c r="G2" s="44"/>
      <c r="H2" s="44"/>
      <c r="I2" s="44"/>
      <c r="J2" s="44"/>
      <c r="K2" s="44"/>
      <c r="L2" s="44"/>
      <c r="M2" s="44"/>
      <c r="N2" s="44"/>
      <c r="O2" s="44"/>
    </row>
    <row r="3" spans="1:16" x14ac:dyDescent="0.45">
      <c r="A3" s="4"/>
      <c r="B3" s="4"/>
      <c r="C3" s="4"/>
      <c r="D3" s="4"/>
      <c r="E3" s="4"/>
      <c r="F3" s="4"/>
      <c r="G3" s="4"/>
      <c r="H3" s="4"/>
      <c r="I3" s="4"/>
      <c r="J3" s="4"/>
      <c r="K3" s="4"/>
      <c r="L3" s="4"/>
      <c r="M3" s="4"/>
      <c r="N3" s="4"/>
      <c r="O3" s="4"/>
    </row>
    <row r="4" spans="1:16" ht="24" customHeight="1" x14ac:dyDescent="0.45">
      <c r="A4" s="4"/>
      <c r="B4" s="34"/>
      <c r="C4" s="4"/>
      <c r="D4" s="4"/>
      <c r="E4" s="4"/>
      <c r="F4" s="4"/>
      <c r="G4" s="4"/>
      <c r="H4" s="4" t="s">
        <v>0</v>
      </c>
      <c r="I4" s="4"/>
      <c r="J4" s="17" t="s">
        <v>32</v>
      </c>
      <c r="K4" s="18"/>
      <c r="L4" s="36"/>
      <c r="M4" s="37"/>
      <c r="N4" s="37"/>
      <c r="O4" s="38"/>
    </row>
    <row r="5" spans="1:16" ht="18.600000000000001" thickBot="1" x14ac:dyDescent="0.5">
      <c r="A5" s="4"/>
      <c r="B5" s="4"/>
      <c r="C5" s="4"/>
      <c r="D5" s="4"/>
      <c r="E5" s="4"/>
      <c r="F5" s="4"/>
      <c r="G5" s="4"/>
      <c r="H5" s="4"/>
      <c r="I5" s="4"/>
      <c r="J5" s="4"/>
      <c r="K5" s="4"/>
      <c r="L5" s="4"/>
      <c r="M5" s="4"/>
      <c r="N5" s="4"/>
      <c r="O5" s="5" t="s">
        <v>1</v>
      </c>
    </row>
    <row r="6" spans="1:16" ht="48" customHeight="1" x14ac:dyDescent="0.45">
      <c r="A6" s="45" t="s">
        <v>2</v>
      </c>
      <c r="B6" s="45"/>
      <c r="C6" s="45" t="s">
        <v>3</v>
      </c>
      <c r="D6" s="45" t="s">
        <v>23</v>
      </c>
      <c r="E6" s="43" t="s">
        <v>30</v>
      </c>
      <c r="F6" s="43" t="s">
        <v>31</v>
      </c>
      <c r="G6" s="45" t="s">
        <v>4</v>
      </c>
      <c r="H6" s="46" t="s">
        <v>5</v>
      </c>
      <c r="I6" s="45" t="s">
        <v>6</v>
      </c>
      <c r="J6" s="45" t="s">
        <v>7</v>
      </c>
      <c r="K6" s="47" t="s">
        <v>8</v>
      </c>
      <c r="L6" s="45" t="s">
        <v>9</v>
      </c>
      <c r="M6" s="48" t="s">
        <v>10</v>
      </c>
      <c r="N6" s="49" t="s">
        <v>11</v>
      </c>
      <c r="O6" s="35" t="s">
        <v>12</v>
      </c>
      <c r="P6" s="2"/>
    </row>
    <row r="7" spans="1:16" ht="18.75" customHeight="1" x14ac:dyDescent="0.45">
      <c r="A7" s="6" t="s">
        <v>13</v>
      </c>
      <c r="B7" s="6" t="s">
        <v>14</v>
      </c>
      <c r="C7" s="45"/>
      <c r="D7" s="45"/>
      <c r="E7" s="43"/>
      <c r="F7" s="43"/>
      <c r="G7" s="45"/>
      <c r="H7" s="46"/>
      <c r="I7" s="45"/>
      <c r="J7" s="45"/>
      <c r="K7" s="47"/>
      <c r="L7" s="45"/>
      <c r="M7" s="48"/>
      <c r="N7" s="50"/>
      <c r="O7" s="35"/>
      <c r="P7" s="2"/>
    </row>
    <row r="8" spans="1:16" ht="50.1" customHeight="1" x14ac:dyDescent="0.45">
      <c r="A8" s="52"/>
      <c r="B8" s="52"/>
      <c r="C8" s="54"/>
      <c r="D8" s="7"/>
      <c r="E8" s="39" t="s">
        <v>34</v>
      </c>
      <c r="F8" s="19"/>
      <c r="G8" s="8"/>
      <c r="H8" s="11"/>
      <c r="I8" s="12"/>
      <c r="J8" s="12">
        <f>H8-I8</f>
        <v>0</v>
      </c>
      <c r="K8" s="13"/>
      <c r="L8" s="12"/>
      <c r="M8" s="41"/>
      <c r="N8" s="3">
        <f>ROUNDDOWN(MIN(L8*0.8,M8),-3)</f>
        <v>0</v>
      </c>
      <c r="O8" s="56"/>
    </row>
    <row r="9" spans="1:16" ht="50.1" customHeight="1" x14ac:dyDescent="0.45">
      <c r="A9" s="52"/>
      <c r="B9" s="52"/>
      <c r="C9" s="54"/>
      <c r="D9" s="7"/>
      <c r="E9" s="40"/>
      <c r="F9" s="19"/>
      <c r="G9" s="8"/>
      <c r="H9" s="11"/>
      <c r="I9" s="12"/>
      <c r="J9" s="12">
        <f t="shared" ref="J9:J11" si="0">H9-I9</f>
        <v>0</v>
      </c>
      <c r="K9" s="13"/>
      <c r="L9" s="12"/>
      <c r="M9" s="42"/>
      <c r="N9" s="3">
        <f>ROUNDDOWN(MIN(L9*0.8,M8),-3)</f>
        <v>0</v>
      </c>
      <c r="O9" s="56"/>
    </row>
    <row r="10" spans="1:16" ht="50.1" customHeight="1" x14ac:dyDescent="0.45">
      <c r="A10" s="52"/>
      <c r="B10" s="52"/>
      <c r="C10" s="54"/>
      <c r="D10" s="7"/>
      <c r="E10" s="40"/>
      <c r="F10" s="19"/>
      <c r="G10" s="8"/>
      <c r="H10" s="11"/>
      <c r="I10" s="12"/>
      <c r="J10" s="12">
        <f t="shared" si="0"/>
        <v>0</v>
      </c>
      <c r="K10" s="13"/>
      <c r="L10" s="12"/>
      <c r="M10" s="42"/>
      <c r="N10" s="3">
        <f>ROUNDDOWN(MIN(L10*0.8,M8),-3)</f>
        <v>0</v>
      </c>
      <c r="O10" s="56"/>
    </row>
    <row r="11" spans="1:16" ht="50.1" customHeight="1" x14ac:dyDescent="0.45">
      <c r="A11" s="52"/>
      <c r="B11" s="52"/>
      <c r="C11" s="54"/>
      <c r="D11" s="7"/>
      <c r="E11" s="40"/>
      <c r="F11" s="19"/>
      <c r="G11" s="8"/>
      <c r="H11" s="11"/>
      <c r="I11" s="12"/>
      <c r="J11" s="12">
        <f t="shared" si="0"/>
        <v>0</v>
      </c>
      <c r="K11" s="13"/>
      <c r="L11" s="12"/>
      <c r="M11" s="42"/>
      <c r="N11" s="3">
        <f>ROUNDDOWN(MIN(L11*0.8,M8),-3)</f>
        <v>0</v>
      </c>
      <c r="O11" s="56"/>
    </row>
    <row r="12" spans="1:16" ht="50.1" customHeight="1" x14ac:dyDescent="0.45">
      <c r="A12" s="52"/>
      <c r="B12" s="52"/>
      <c r="C12" s="54"/>
      <c r="D12" s="7"/>
      <c r="E12" s="40"/>
      <c r="F12" s="19"/>
      <c r="G12" s="8"/>
      <c r="H12" s="11"/>
      <c r="I12" s="12"/>
      <c r="J12" s="12">
        <f t="shared" ref="J12:J13" si="1">H12-I12</f>
        <v>0</v>
      </c>
      <c r="K12" s="13"/>
      <c r="L12" s="12"/>
      <c r="M12" s="42"/>
      <c r="N12" s="3">
        <f>ROUNDDOWN(MIN(L12*0.8,M8),-3)</f>
        <v>0</v>
      </c>
      <c r="O12" s="56"/>
    </row>
    <row r="13" spans="1:16" ht="50.1" customHeight="1" thickBot="1" x14ac:dyDescent="0.5">
      <c r="A13" s="53"/>
      <c r="B13" s="53"/>
      <c r="C13" s="55"/>
      <c r="D13" s="20"/>
      <c r="E13" s="40"/>
      <c r="F13" s="19"/>
      <c r="G13" s="21"/>
      <c r="H13" s="22"/>
      <c r="I13" s="23"/>
      <c r="J13" s="23">
        <f t="shared" si="1"/>
        <v>0</v>
      </c>
      <c r="K13" s="24"/>
      <c r="L13" s="23"/>
      <c r="M13" s="42"/>
      <c r="N13" s="3">
        <f>ROUNDDOWN(MIN(L13*0.8,M8),-3)</f>
        <v>0</v>
      </c>
      <c r="O13" s="57"/>
    </row>
    <row r="14" spans="1:16" ht="50.1" customHeight="1" thickTop="1" thickBot="1" x14ac:dyDescent="0.5">
      <c r="A14" s="14" t="s">
        <v>29</v>
      </c>
      <c r="B14" s="15"/>
      <c r="C14" s="25"/>
      <c r="D14" s="25"/>
      <c r="E14" s="26"/>
      <c r="F14" s="26"/>
      <c r="G14" s="27"/>
      <c r="H14" s="28">
        <f t="shared" ref="H14:M14" si="2">SUM(H8:H13)</f>
        <v>0</v>
      </c>
      <c r="I14" s="29">
        <f t="shared" si="2"/>
        <v>0</v>
      </c>
      <c r="J14" s="29">
        <f t="shared" si="2"/>
        <v>0</v>
      </c>
      <c r="K14" s="30">
        <f t="shared" si="2"/>
        <v>0</v>
      </c>
      <c r="L14" s="31">
        <f t="shared" si="2"/>
        <v>0</v>
      </c>
      <c r="M14" s="32">
        <f t="shared" si="2"/>
        <v>0</v>
      </c>
      <c r="N14" s="33">
        <f>IF(M14&gt;SUM(N8:N13),ROUNDDOWN(L14,-3),M14)</f>
        <v>0</v>
      </c>
      <c r="O14" s="9"/>
    </row>
    <row r="15" spans="1:16" x14ac:dyDescent="0.45">
      <c r="A15" s="4"/>
      <c r="B15" s="4"/>
      <c r="C15" s="4"/>
      <c r="D15" s="4"/>
      <c r="E15" s="4"/>
      <c r="F15" s="4"/>
      <c r="G15" s="4"/>
      <c r="H15" s="4"/>
      <c r="I15" s="4"/>
      <c r="J15" s="4"/>
      <c r="K15" s="4"/>
      <c r="L15" s="4"/>
      <c r="M15" s="4"/>
      <c r="N15" s="4"/>
      <c r="O15" s="4"/>
    </row>
    <row r="16" spans="1:16" x14ac:dyDescent="0.45">
      <c r="A16" s="4"/>
      <c r="B16" s="4"/>
      <c r="C16" s="10" t="s">
        <v>15</v>
      </c>
      <c r="D16" s="10" t="s">
        <v>24</v>
      </c>
      <c r="E16" s="10"/>
      <c r="F16" s="10"/>
      <c r="G16" s="10"/>
      <c r="H16" s="10"/>
      <c r="I16" s="10"/>
      <c r="J16" s="10"/>
      <c r="K16" s="10"/>
      <c r="L16" s="10"/>
      <c r="M16" s="10"/>
      <c r="N16" s="10"/>
      <c r="O16" s="10"/>
    </row>
    <row r="17" spans="1:17" x14ac:dyDescent="0.45">
      <c r="A17" s="4"/>
      <c r="B17" s="4"/>
      <c r="C17" s="10"/>
      <c r="D17" s="10" t="s">
        <v>25</v>
      </c>
      <c r="E17" s="10"/>
      <c r="F17" s="10"/>
      <c r="G17" s="10"/>
      <c r="H17" s="10"/>
      <c r="I17" s="10"/>
      <c r="J17" s="10"/>
      <c r="K17" s="10"/>
      <c r="L17" s="10"/>
      <c r="M17" s="10"/>
      <c r="N17" s="10"/>
      <c r="O17" s="10"/>
      <c r="Q17" s="1" t="s">
        <v>16</v>
      </c>
    </row>
    <row r="18" spans="1:17" x14ac:dyDescent="0.45">
      <c r="A18" s="4"/>
      <c r="B18" s="4"/>
      <c r="C18" s="10"/>
      <c r="D18" s="10" t="s">
        <v>21</v>
      </c>
      <c r="E18" s="10"/>
      <c r="F18" s="10"/>
      <c r="G18" s="10"/>
      <c r="H18" s="10"/>
      <c r="I18" s="10"/>
      <c r="J18" s="10"/>
      <c r="K18" s="10"/>
      <c r="L18" s="10"/>
      <c r="M18" s="10"/>
      <c r="N18" s="10"/>
      <c r="O18" s="10"/>
    </row>
    <row r="19" spans="1:17" x14ac:dyDescent="0.45">
      <c r="A19" s="4"/>
      <c r="B19" s="4"/>
      <c r="C19" s="10"/>
      <c r="D19" s="10" t="s">
        <v>17</v>
      </c>
      <c r="E19" s="10"/>
      <c r="F19" s="10"/>
      <c r="G19" s="10"/>
      <c r="H19" s="10"/>
      <c r="I19" s="10"/>
      <c r="J19" s="10"/>
      <c r="K19" s="10"/>
      <c r="L19" s="10"/>
      <c r="M19" s="10"/>
      <c r="N19" s="10"/>
      <c r="O19" s="10"/>
    </row>
    <row r="20" spans="1:17" x14ac:dyDescent="0.45">
      <c r="A20" s="4"/>
      <c r="B20" s="4"/>
      <c r="C20" s="10"/>
      <c r="D20" s="10" t="s">
        <v>19</v>
      </c>
      <c r="E20" s="10"/>
      <c r="F20" s="10"/>
      <c r="G20" s="10"/>
      <c r="H20" s="10"/>
      <c r="I20" s="10"/>
      <c r="J20" s="10"/>
      <c r="K20" s="10"/>
      <c r="L20" s="10"/>
      <c r="M20" s="10"/>
      <c r="N20" s="10"/>
      <c r="O20" s="10"/>
    </row>
    <row r="21" spans="1:17" x14ac:dyDescent="0.45">
      <c r="A21" s="4"/>
      <c r="B21" s="4"/>
      <c r="C21" s="10"/>
      <c r="D21" s="10" t="s">
        <v>33</v>
      </c>
      <c r="E21" s="10"/>
      <c r="F21" s="10"/>
      <c r="G21" s="10"/>
      <c r="H21" s="10"/>
      <c r="I21" s="10"/>
      <c r="J21" s="10"/>
      <c r="K21" s="10"/>
      <c r="L21" s="10"/>
      <c r="M21" s="10"/>
      <c r="N21" s="10"/>
      <c r="O21" s="10"/>
      <c r="Q21" s="1" t="s">
        <v>18</v>
      </c>
    </row>
    <row r="22" spans="1:17" x14ac:dyDescent="0.45">
      <c r="A22" s="4"/>
      <c r="B22" s="4"/>
      <c r="C22" s="10"/>
      <c r="D22" s="10" t="s">
        <v>26</v>
      </c>
      <c r="E22" s="10"/>
      <c r="F22" s="10"/>
      <c r="G22" s="10"/>
      <c r="H22" s="10"/>
      <c r="I22" s="10"/>
      <c r="J22" s="10"/>
      <c r="K22" s="10"/>
      <c r="L22" s="10"/>
      <c r="M22" s="10"/>
      <c r="N22" s="10"/>
      <c r="O22" s="10"/>
    </row>
    <row r="23" spans="1:17" x14ac:dyDescent="0.45">
      <c r="A23" s="4"/>
      <c r="B23" s="4"/>
      <c r="C23" s="10"/>
      <c r="D23" s="10" t="s">
        <v>22</v>
      </c>
      <c r="E23" s="10"/>
      <c r="F23" s="10"/>
      <c r="G23" s="10"/>
      <c r="H23" s="10"/>
      <c r="I23" s="10"/>
      <c r="J23" s="10"/>
      <c r="K23" s="10"/>
      <c r="L23" s="10"/>
      <c r="M23" s="10"/>
      <c r="N23" s="10"/>
      <c r="O23" s="10"/>
    </row>
    <row r="24" spans="1:17" x14ac:dyDescent="0.45">
      <c r="A24" s="4"/>
      <c r="B24" s="4"/>
      <c r="C24" s="4"/>
      <c r="D24" s="10" t="s">
        <v>27</v>
      </c>
      <c r="E24" s="10"/>
      <c r="F24" s="10"/>
      <c r="G24" s="4"/>
      <c r="H24" s="4"/>
      <c r="I24" s="4"/>
      <c r="J24" s="4"/>
      <c r="K24" s="4"/>
      <c r="L24" s="4"/>
      <c r="M24" s="4"/>
      <c r="N24" s="4"/>
      <c r="O24" s="4"/>
    </row>
    <row r="25" spans="1:17" x14ac:dyDescent="0.45">
      <c r="A25" s="4"/>
      <c r="B25" s="4"/>
      <c r="C25" s="4"/>
      <c r="D25" s="10"/>
      <c r="E25" s="10"/>
      <c r="F25" s="10"/>
      <c r="G25" s="4"/>
      <c r="H25" s="4"/>
      <c r="I25" s="4"/>
      <c r="J25" s="4"/>
      <c r="K25" s="4"/>
      <c r="L25" s="4"/>
      <c r="M25" s="4"/>
      <c r="N25" s="4"/>
      <c r="O25" s="4"/>
    </row>
    <row r="26" spans="1:17" x14ac:dyDescent="0.45">
      <c r="A26" s="4"/>
      <c r="B26" s="4"/>
      <c r="C26" s="4"/>
      <c r="D26" s="10"/>
      <c r="E26" s="10"/>
      <c r="F26" s="10"/>
      <c r="G26" s="4"/>
      <c r="H26" s="4"/>
      <c r="I26" s="4"/>
      <c r="J26" s="4"/>
      <c r="K26" s="4"/>
      <c r="L26" s="4"/>
      <c r="M26" s="4"/>
      <c r="N26" s="4"/>
      <c r="O26" s="4"/>
    </row>
    <row r="27" spans="1:17" x14ac:dyDescent="0.45">
      <c r="E27" s="16"/>
      <c r="F27" s="16" t="s">
        <v>35</v>
      </c>
    </row>
    <row r="28" spans="1:17" x14ac:dyDescent="0.45">
      <c r="E28" s="16"/>
      <c r="F28" s="16" t="s">
        <v>44</v>
      </c>
    </row>
    <row r="29" spans="1:17" x14ac:dyDescent="0.45">
      <c r="E29" s="16"/>
      <c r="F29" s="16" t="s">
        <v>36</v>
      </c>
    </row>
    <row r="30" spans="1:17" x14ac:dyDescent="0.45">
      <c r="F30" s="16" t="s">
        <v>37</v>
      </c>
    </row>
    <row r="31" spans="1:17" x14ac:dyDescent="0.45">
      <c r="F31" s="16" t="s">
        <v>38</v>
      </c>
    </row>
    <row r="32" spans="1:17" x14ac:dyDescent="0.45">
      <c r="F32" s="16" t="s">
        <v>39</v>
      </c>
    </row>
    <row r="33" spans="6:6" x14ac:dyDescent="0.45">
      <c r="F33" s="16" t="s">
        <v>40</v>
      </c>
    </row>
    <row r="34" spans="6:6" x14ac:dyDescent="0.45">
      <c r="F34" s="51" t="s">
        <v>41</v>
      </c>
    </row>
    <row r="35" spans="6:6" x14ac:dyDescent="0.45">
      <c r="F35" s="51" t="s">
        <v>42</v>
      </c>
    </row>
    <row r="36" spans="6:6" x14ac:dyDescent="0.45">
      <c r="F36" s="16" t="s">
        <v>43</v>
      </c>
    </row>
    <row r="37" spans="6:6" x14ac:dyDescent="0.45">
      <c r="F37" s="16" t="s">
        <v>45</v>
      </c>
    </row>
    <row r="39" spans="6:6" x14ac:dyDescent="0.45">
      <c r="F39" s="16"/>
    </row>
  </sheetData>
  <dataConsolidate/>
  <mergeCells count="18">
    <mergeCell ref="A2:O2"/>
    <mergeCell ref="A6:B6"/>
    <mergeCell ref="C6:C7"/>
    <mergeCell ref="D6:D7"/>
    <mergeCell ref="G6:G7"/>
    <mergeCell ref="H6:H7"/>
    <mergeCell ref="I6:I7"/>
    <mergeCell ref="J6:J7"/>
    <mergeCell ref="K6:K7"/>
    <mergeCell ref="L6:L7"/>
    <mergeCell ref="M6:M7"/>
    <mergeCell ref="N6:N7"/>
    <mergeCell ref="O6:O7"/>
    <mergeCell ref="L4:O4"/>
    <mergeCell ref="E8:E13"/>
    <mergeCell ref="M8:M13"/>
    <mergeCell ref="E6:E7"/>
    <mergeCell ref="F6:F7"/>
  </mergeCells>
  <phoneticPr fontId="2"/>
  <dataValidations count="1">
    <dataValidation type="list" allowBlank="1" showInputMessage="1" showErrorMessage="1" sqref="F8:F13" xr:uid="{C8AF021E-121B-47B4-9F87-1F16332A8C8D}">
      <formula1>$F$27:$F$37</formula1>
    </dataValidation>
  </dataValidations>
  <printOptions horizontalCentered="1" verticalCentered="1"/>
  <pageMargins left="0.70866141732283472" right="0.70866141732283472" top="0.74803149606299213" bottom="0.74803149606299213" header="0.31496062992125984" footer="0.31496062992125984"/>
  <pageSetup paperSize="9" scale="6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所要額調書</vt:lpstr>
      <vt:lpstr>所要額調書!Print_Area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005186</dc:creator>
  <cp:lastModifiedBy>鈴木 悠大</cp:lastModifiedBy>
  <cp:lastPrinted>2026-06-24T09:52:52Z</cp:lastPrinted>
  <dcterms:created xsi:type="dcterms:W3CDTF">2022-03-16T02:31:50Z</dcterms:created>
  <dcterms:modified xsi:type="dcterms:W3CDTF">2026-06-26T12:05:35Z</dcterms:modified>
</cp:coreProperties>
</file>